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4055" windowHeight="57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  <c r="C153" i="1"/>
  <c r="C149" i="1"/>
  <c r="C143" i="1"/>
  <c r="C141" i="1"/>
  <c r="C127" i="1"/>
</calcChain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<sst xmlns="http://schemas.openxmlformats.org/spreadsheetml/2006/main" count="931" uniqueCount="555">
  <si>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</si>
  <si>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</si>
  <si>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Мыс-Каменское сельское поселение</t>
  </si>
  <si>
    <t>ОКТМО: 71928404,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</si>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</sst>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47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3328</v>
      </c>
      <c r="D11" s="3">
        <v>3151</v>
      </c>
      <c r="E11" s="3">
        <v>3128</v>
      </c>
      <c r="F11" s="3">
        <v>26</v>
      </c>
      <c r="G11" s="3">
        <v>185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 t="s">
        <v>554</v>
      </c>
      <c r="D13" s="15" t="s">
        <v>554</v>
      </c>
      <c r="E13" s="15" t="s">
        <v>554</v>
      </c>
      <c r="F13" s="15">
        <v>0</v>
      </c>
      <c r="G13" s="15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 t="s">
        <v>554</v>
      </c>
      <c r="D30" s="15" t="s">
        <v>554</v>
      </c>
      <c r="E30" s="15" t="s">
        <v>554</v>
      </c>
      <c r="F30" s="15">
        <v>0</v>
      </c>
      <c r="G30" s="15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3086</v>
      </c>
      <c r="D45" s="3">
        <v>2933</v>
      </c>
      <c r="E45" s="3">
        <v>2911</v>
      </c>
      <c r="F45" s="3">
        <v>25</v>
      </c>
      <c r="G45" s="3">
        <v>175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25">
      <c r="A47" s="13" t="s">
        <v>85</v>
      </c>
      <c r="B47" s="14" t="s">
        <v>86</v>
      </c>
      <c r="C47" s="15">
        <v>134</v>
      </c>
      <c r="D47" s="15">
        <v>132</v>
      </c>
      <c r="E47" s="15">
        <v>131</v>
      </c>
      <c r="F47" s="15" t="s">
        <v>554</v>
      </c>
      <c r="G47" s="15">
        <v>9</v>
      </c>
    </row>
    <row r="48" spans="1:7" x14ac:dyDescent="0.25">
      <c r="A48" s="1" t="s">
        <v>87</v>
      </c>
      <c r="B48" s="5" t="s">
        <v>88</v>
      </c>
      <c r="C48" s="3">
        <v>1993</v>
      </c>
      <c r="D48" s="3">
        <v>1923</v>
      </c>
      <c r="E48" s="3">
        <v>1916</v>
      </c>
      <c r="F48" s="3">
        <v>8</v>
      </c>
      <c r="G48" s="3">
        <v>108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372</v>
      </c>
      <c r="D59" s="3">
        <v>369</v>
      </c>
      <c r="E59" s="3">
        <v>367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s="16" customFormat="1" x14ac:dyDescent="0.25">
      <c r="A61" s="13" t="s">
        <v>113</v>
      </c>
      <c r="B61" s="14" t="s">
        <v>114</v>
      </c>
      <c r="C61" s="15">
        <v>75</v>
      </c>
      <c r="D61" s="15">
        <v>75</v>
      </c>
      <c r="E61" s="15">
        <v>74</v>
      </c>
      <c r="F61" s="15" t="s">
        <v>554</v>
      </c>
      <c r="G61" s="15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s="16" customFormat="1" x14ac:dyDescent="0.25">
      <c r="A63" s="13" t="s">
        <v>117</v>
      </c>
      <c r="B63" s="14" t="s">
        <v>118</v>
      </c>
      <c r="C63" s="15">
        <v>754</v>
      </c>
      <c r="D63" s="15">
        <v>754</v>
      </c>
      <c r="E63" s="15">
        <v>753</v>
      </c>
      <c r="F63" s="15" t="s">
        <v>554</v>
      </c>
      <c r="G63" s="15">
        <v>35</v>
      </c>
    </row>
    <row r="64" spans="1:7" s="16" customFormat="1" x14ac:dyDescent="0.25">
      <c r="A64" s="13" t="s">
        <v>119</v>
      </c>
      <c r="B64" s="14" t="s">
        <v>120</v>
      </c>
      <c r="C64" s="15" t="s">
        <v>554</v>
      </c>
      <c r="D64" s="15" t="s">
        <v>554</v>
      </c>
      <c r="E64" s="15" t="s">
        <v>554</v>
      </c>
      <c r="F64" s="15">
        <v>0</v>
      </c>
      <c r="G64" s="15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25">
      <c r="A69" s="13" t="s">
        <v>129</v>
      </c>
      <c r="B69" s="14" t="s">
        <v>130</v>
      </c>
      <c r="C69" s="15">
        <v>152</v>
      </c>
      <c r="D69" s="15">
        <v>152</v>
      </c>
      <c r="E69" s="15">
        <v>151</v>
      </c>
      <c r="F69" s="15" t="s">
        <v>554</v>
      </c>
      <c r="G69" s="15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6" customFormat="1" x14ac:dyDescent="0.25">
      <c r="A73" s="13" t="s">
        <v>137</v>
      </c>
      <c r="B73" s="14" t="s">
        <v>138</v>
      </c>
      <c r="C73" s="15">
        <v>113</v>
      </c>
      <c r="D73" s="15">
        <v>112</v>
      </c>
      <c r="E73" s="15">
        <v>111</v>
      </c>
      <c r="F73" s="15" t="s">
        <v>554</v>
      </c>
      <c r="G73" s="15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418</v>
      </c>
      <c r="D85" s="3">
        <v>418</v>
      </c>
      <c r="E85" s="3">
        <v>418</v>
      </c>
      <c r="F85" s="3">
        <v>0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1253913156.8599999</v>
      </c>
      <c r="D91" s="4">
        <f t="shared" ref="D91:E91" si="0">SUM(D93:D165)</f>
        <v>1246044042.6499999</v>
      </c>
      <c r="E91" s="4">
        <f t="shared" si="0"/>
        <v>7869114.21</v>
      </c>
      <c r="F91" s="10">
        <f>SUM(F93:G165)</f>
        <v>64328430.380000003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1011796609.13</v>
      </c>
      <c r="D125" s="4">
        <v>1004416987.72</v>
      </c>
      <c r="E125" s="4">
        <v>7379621.4100000001</v>
      </c>
      <c r="F125" s="10">
        <v>51217163.939999998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f>D127</f>
        <v>14756997.48</v>
      </c>
      <c r="D127" s="4">
        <v>14756997.48</v>
      </c>
      <c r="E127" s="4" t="s">
        <v>554</v>
      </c>
      <c r="F127" s="10">
        <v>1615380</v>
      </c>
      <c r="G127" s="11"/>
    </row>
    <row r="128" spans="1:7" x14ac:dyDescent="0.25">
      <c r="A128" s="1" t="s">
        <v>87</v>
      </c>
      <c r="B128" s="5" t="s">
        <v>205</v>
      </c>
      <c r="C128" s="4">
        <v>181726806.06999999</v>
      </c>
      <c r="D128" s="4">
        <v>181247663.41</v>
      </c>
      <c r="E128" s="4">
        <v>479142.66</v>
      </c>
      <c r="F128" s="10">
        <v>8490395.7300000004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8062815.9900000002</v>
      </c>
      <c r="D139" s="4">
        <v>8052465.8499999996</v>
      </c>
      <c r="E139" s="4">
        <v>10350.14</v>
      </c>
      <c r="F139" s="10">
        <v>490384.17</v>
      </c>
      <c r="G139" s="11"/>
    </row>
    <row r="140" spans="1:7" x14ac:dyDescent="0.25">
      <c r="A140" s="1" t="s">
        <v>111</v>
      </c>
      <c r="B140" s="5" t="s">
        <v>217</v>
      </c>
      <c r="C140" s="4">
        <v>2372133</v>
      </c>
      <c r="D140" s="4">
        <v>2372133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f>D141</f>
        <v>921025.26</v>
      </c>
      <c r="D141" s="4">
        <v>921025.26</v>
      </c>
      <c r="E141" s="4" t="s">
        <v>554</v>
      </c>
      <c r="F141" s="10">
        <v>3270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f>D143</f>
        <v>14735969.310000001</v>
      </c>
      <c r="D143" s="4">
        <v>14735969.310000001</v>
      </c>
      <c r="E143" s="4" t="s">
        <v>554</v>
      </c>
      <c r="F143" s="10">
        <v>845925.99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f>D149</f>
        <v>221679.37</v>
      </c>
      <c r="D149" s="4">
        <v>221679.37</v>
      </c>
      <c r="E149" s="4" t="s">
        <v>554</v>
      </c>
      <c r="F149" s="10">
        <v>10241.799999999999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f>D153</f>
        <v>5830630.5599999996</v>
      </c>
      <c r="D153" s="4">
        <v>5830630.5599999996</v>
      </c>
      <c r="E153" s="4" t="s">
        <v>554</v>
      </c>
      <c r="F153" s="10">
        <v>443225.76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184786</v>
      </c>
      <c r="D155" s="4">
        <v>184786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13303704.689999999</v>
      </c>
      <c r="D165" s="4">
        <v>13303704.689999999</v>
      </c>
      <c r="E165" s="4">
        <v>0</v>
      </c>
      <c r="F165" s="10">
        <v>1212442.99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235</v>
      </c>
      <c r="F177" s="3">
        <v>232</v>
      </c>
      <c r="G177" s="4">
        <f>SUM(G178:G191)</f>
        <v>2881199.0700000003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198</v>
      </c>
      <c r="F180" s="3">
        <v>196</v>
      </c>
      <c r="G180" s="4">
        <v>1472883.06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93</v>
      </c>
      <c r="G181" s="4">
        <v>584004.14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659811.87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253</v>
      </c>
      <c r="F202" s="3">
        <v>252</v>
      </c>
      <c r="G202" s="4">
        <v>830489.53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152</v>
      </c>
      <c r="F226" s="3">
        <v>152</v>
      </c>
      <c r="G226" s="4">
        <v>222703.53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108</v>
      </c>
      <c r="F228" s="3">
        <v>107</v>
      </c>
      <c r="G228" s="4">
        <v>423000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184786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1277225022.8599999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1271920107.0599999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165360580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165360528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165360528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68408.259999999995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68408.259999999995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20522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20522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20522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636.99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636.99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1277294068.1099999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1271989152.3099999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165381325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165381273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165381273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2016-07-12T16:12:42Z</dcterms:created>
  <dcterms:modified xsi:type="dcterms:W3CDTF">2018-08-27T09:34:47Z</dcterms:modified>
</cp:coreProperties>
</file>